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ugasju\"/>
    </mc:Choice>
  </mc:AlternateContent>
  <bookViews>
    <workbookView xWindow="0" yWindow="0" windowWidth="28800" windowHeight="11700"/>
  </bookViews>
  <sheets>
    <sheet name="ANEXO II OFERTA 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52" i="1" l="1"/>
  <c r="F48" i="1"/>
  <c r="F47" i="1"/>
  <c r="F29" i="1"/>
  <c r="F54" i="1" l="1"/>
  <c r="F53" i="1"/>
  <c r="F51" i="1"/>
  <c r="F50" i="1"/>
  <c r="F49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8" i="1"/>
  <c r="F7" i="1"/>
  <c r="F6" i="1"/>
  <c r="F5" i="1"/>
  <c r="F4" i="1"/>
  <c r="F3" i="1"/>
  <c r="F2" i="1"/>
  <c r="F59" i="1" l="1"/>
  <c r="F55" i="1"/>
  <c r="H59" i="1" l="1"/>
</calcChain>
</file>

<file path=xl/sharedStrings.xml><?xml version="1.0" encoding="utf-8"?>
<sst xmlns="http://schemas.openxmlformats.org/spreadsheetml/2006/main" count="64" uniqueCount="64">
  <si>
    <t>Elemento</t>
  </si>
  <si>
    <t>Consumo estimado anual</t>
  </si>
  <si>
    <t>Precio unitario máximo (impuestos indirectos no incluidos)</t>
  </si>
  <si>
    <t>Precio unitario ofertado (impuestos indirectos no incluidos)</t>
  </si>
  <si>
    <t>Importe total estimado (impuestos indirectos no incluidos</t>
  </si>
  <si>
    <t>CASCO POLIETILENO BÁSICO</t>
  </si>
  <si>
    <t>CASCO CON PANTALLA FRENTE ARCO ELÉCTRICO</t>
  </si>
  <si>
    <t>CASCO PARA TRABAJOS EN ALTURA HT</t>
  </si>
  <si>
    <t>PANTALLA FACIAL CON VISOR DE POLICARBONATO</t>
  </si>
  <si>
    <t>PANTALLA FACIAL CON VISOR DE MALLA METÁLICA</t>
  </si>
  <si>
    <t>CARETA SOLDADURA (VISOR FOTOSENSIBLE)</t>
  </si>
  <si>
    <t>OREJERAS</t>
  </si>
  <si>
    <t xml:space="preserve">TAPONES </t>
  </si>
  <si>
    <t xml:space="preserve">TAPONES MOLDEABLES para visitas </t>
  </si>
  <si>
    <t>GAFAS DE PATILLAS AJUSTABLES</t>
  </si>
  <si>
    <t>CUBREGAFAS CON PATILLAS AJUSTABLES</t>
  </si>
  <si>
    <t>GAFAS PROTECCIÓN LASER</t>
  </si>
  <si>
    <t>MASCARILLA AUTOFILTRANTE MIXTA (VO)</t>
  </si>
  <si>
    <t>MASCARILLA AUTOFILTRANTE  (s/v)</t>
  </si>
  <si>
    <t>MASCARILLA AUTOFILTRANTE FFP2 (c/v)</t>
  </si>
  <si>
    <t>MEDIA MASCARA CON FILTROS PARA FORMALDEHIDO</t>
  </si>
  <si>
    <t xml:space="preserve">GUANTE PROT. BIOLÓGICOS-NITRILO SIN POLVO </t>
  </si>
  <si>
    <t xml:space="preserve">GUANTE PROTECCIÓN COMBINADA </t>
  </si>
  <si>
    <t>GUANTE PROTECCIÓN COMBINADA</t>
  </si>
  <si>
    <t xml:space="preserve">GUANTE ANTICORTE SOPORTE ELÁSTICO </t>
  </si>
  <si>
    <t>GUANTE PROTECCIÓN TÉRMICA</t>
  </si>
  <si>
    <t>GUANTE MALLA</t>
  </si>
  <si>
    <t>GUANTE PROTECCIÓN R. ELÉCTRICOS (BT-ensayo a 2500 v)</t>
  </si>
  <si>
    <t>GUANTE PROTECCIÓN R. ELÉCTRICOS (MT-ensayo a 20000 v)</t>
  </si>
  <si>
    <t>GUANTE PROTECCIÓN R. ELÉCTRICOS (AT-ensayo a 30000 v)</t>
  </si>
  <si>
    <t xml:space="preserve">GUANTES SOLDADURA </t>
  </si>
  <si>
    <t>GUNTES TERMICOS LARGOS</t>
  </si>
  <si>
    <t>GUANTES LARGOS</t>
  </si>
  <si>
    <t>BOTA IMPERMEABLE, CAÑA ALTA CON PUNTERA Y PLANTILLA REFORZADA</t>
  </si>
  <si>
    <t>ZAPATO</t>
  </si>
  <si>
    <t>BOTA (S1+CI+HI+P+SRC)</t>
  </si>
  <si>
    <t>Zapato blanco perforado</t>
  </si>
  <si>
    <t>DELANTAL SOLDADURA</t>
  </si>
  <si>
    <t>MANGUITOS SOLDADURA</t>
  </si>
  <si>
    <t>POLAINAS SOLDADURA</t>
  </si>
  <si>
    <t>ARNÉS DE SEGURIDAD</t>
  </si>
  <si>
    <t>ABSORBEDOR</t>
  </si>
  <si>
    <t>MOSQUETONES</t>
  </si>
  <si>
    <t>ABSORBEDOR + CUERDA C/MOSQUETONES</t>
  </si>
  <si>
    <t>CUERDA SEMIESTATICA</t>
  </si>
  <si>
    <t>BUZOS (Mono con capucha)</t>
  </si>
  <si>
    <t>BATAS DESECHABLES LARGAS, PROTECCIÓN PARCIAL-B (EVE)</t>
  </si>
  <si>
    <t>CUBREBOTAS</t>
  </si>
  <si>
    <t>CUBRECALZADO TYVEK</t>
  </si>
  <si>
    <t>CHALECO AV</t>
  </si>
  <si>
    <t>CHALECO MULTIBOLSILLO</t>
  </si>
  <si>
    <t>TRAJE DE AGUA</t>
  </si>
  <si>
    <t>PARKA</t>
  </si>
  <si>
    <t>BOLSA</t>
  </si>
  <si>
    <t xml:space="preserve">PRECIO TOTAL ANUAL </t>
  </si>
  <si>
    <t>Importe Total  Evaluable para 48 meses (Precio evaluable)</t>
  </si>
  <si>
    <t>Presupuesto máximo</t>
  </si>
  <si>
    <t>Validez de oferta</t>
  </si>
  <si>
    <t xml:space="preserve">IMPORTE TOTAL EVALUABLE DURACIÓN  INICIAL DEL CONTRATO  (48 MESES) </t>
  </si>
  <si>
    <t>Importe a incluir en la aplicación de presentacón de ofertas  en el apartado referido a Oferta Económica</t>
  </si>
  <si>
    <t>GUANTES DE PROTECCIÓN CONTRA EL FRÍO</t>
  </si>
  <si>
    <t>PARKA PROTECCION BAJAS TEMPERATURAS</t>
  </si>
  <si>
    <t>PANTALON PROTECCION BAJAS TEMPERATURAS</t>
  </si>
  <si>
    <t>GORRO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</si>
</sst>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name val="Arial"/>
      <family val="2"/>
    </font>
    <font>
      <b/>
      <sz val="1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A4022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/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top" wrapText="1"/>
    </xf>
    <xf numFmtId="0" fontId="4" fillId="3" borderId="3" xfId="0" applyFont="1" applyFill="1" applyBorder="1" applyAlignment="1" applyProtection="1">
      <alignment horizontal="center" vertical="center" wrapText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164" fontId="7" fillId="2" borderId="17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0" xfId="0" applyNumberFormat="1"/>
    <xf numFmtId="0" fontId="3" fillId="2" borderId="15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9" fillId="5" borderId="20" xfId="0" applyFont="1" applyFill="1" applyBorder="1" applyAlignment="1">
      <alignment horizontal="center" vertical="center"/>
    </xf>
    <xf numFmtId="0" fontId="0" fillId="5" borderId="21" xfId="0" applyFill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0" fillId="6" borderId="15" xfId="0" applyFont="1" applyFill="1" applyBorder="1" applyAlignment="1">
      <alignment horizontal="center" wrapText="1"/>
    </xf>
    <xf numFmtId="3" fontId="11" fillId="0" borderId="0" xfId="0" applyNumberFormat="1" applyFont="1" applyFill="1" applyAlignment="1">
      <alignment horizontal="center"/>
    </xf>
    <xf numFmtId="44" fontId="11" fillId="0" borderId="0" xfId="1" applyFont="1" applyFill="1" applyAlignment="1">
      <alignment horizontal="center"/>
    </xf>
    <xf numFmtId="8" fontId="0" fillId="0" borderId="0" xfId="0" applyNumberFormat="1"/>
    <xf numFmtId="164" fontId="5" fillId="0" borderId="22" xfId="1" applyNumberFormat="1" applyFont="1" applyFill="1" applyBorder="1" applyAlignment="1" applyProtection="1">
      <alignment horizontal="center" vertical="center"/>
      <protection hidden="1"/>
    </xf>
    <xf numFmtId="164" fontId="5" fillId="0" borderId="30" xfId="1" applyNumberFormat="1" applyFont="1" applyFill="1" applyBorder="1" applyAlignment="1" applyProtection="1">
      <alignment horizontal="center" vertical="center"/>
      <protection hidden="1"/>
    </xf>
    <xf numFmtId="164" fontId="5" fillId="0" borderId="31" xfId="1" applyNumberFormat="1" applyFont="1" applyFill="1" applyBorder="1" applyAlignment="1" applyProtection="1">
      <alignment horizontal="center" vertical="center"/>
      <protection hidden="1"/>
    </xf>
    <xf numFmtId="164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12" fillId="0" borderId="4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Fill="1" applyBorder="1" applyAlignment="1">
      <alignment vertical="center"/>
    </xf>
    <xf numFmtId="0" fontId="12" fillId="0" borderId="23" xfId="0" applyFont="1" applyFill="1" applyBorder="1" applyAlignment="1">
      <alignment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10" xfId="0" applyFont="1" applyFill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5" xfId="0" applyFont="1" applyFill="1" applyBorder="1" applyAlignment="1">
      <alignment vertical="center"/>
    </xf>
    <xf numFmtId="0" fontId="12" fillId="0" borderId="26" xfId="0" applyFont="1" applyBorder="1" applyAlignment="1">
      <alignment horizontal="center" vertical="center"/>
    </xf>
    <xf numFmtId="164" fontId="12" fillId="0" borderId="33" xfId="0" applyNumberFormat="1" applyFont="1" applyFill="1" applyBorder="1" applyAlignment="1">
      <alignment horizontal="center" vertical="center"/>
    </xf>
    <xf numFmtId="164" fontId="12" fillId="0" borderId="34" xfId="0" applyNumberFormat="1" applyFont="1" applyFill="1" applyBorder="1" applyAlignment="1">
      <alignment horizontal="center" vertical="center"/>
    </xf>
    <xf numFmtId="164" fontId="12" fillId="0" borderId="35" xfId="0" applyNumberFormat="1" applyFont="1" applyFill="1" applyBorder="1" applyAlignment="1">
      <alignment horizontal="center" vertical="center"/>
    </xf>
    <xf numFmtId="164" fontId="13" fillId="4" borderId="6" xfId="0" applyNumberFormat="1" applyFont="1" applyFill="1" applyBorder="1" applyAlignment="1" applyProtection="1">
      <alignment horizontal="center" vertical="center"/>
      <protection locked="0"/>
    </xf>
    <xf numFmtId="164" fontId="13" fillId="4" borderId="9" xfId="0" applyNumberFormat="1" applyFont="1" applyFill="1" applyBorder="1" applyAlignment="1" applyProtection="1">
      <alignment horizontal="center" vertical="center"/>
      <protection locked="0"/>
    </xf>
    <xf numFmtId="164" fontId="13" fillId="4" borderId="12" xfId="0" applyNumberFormat="1" applyFont="1" applyFill="1" applyBorder="1" applyAlignment="1" applyProtection="1">
      <alignment horizontal="center" vertical="center"/>
      <protection locked="0"/>
    </xf>
    <xf numFmtId="164" fontId="12" fillId="0" borderId="33" xfId="0" applyNumberFormat="1" applyFont="1" applyBorder="1" applyAlignment="1">
      <alignment horizontal="center" vertical="center"/>
    </xf>
    <xf numFmtId="164" fontId="12" fillId="0" borderId="34" xfId="0" applyNumberFormat="1" applyFont="1" applyBorder="1" applyAlignment="1">
      <alignment horizontal="center" vertical="center"/>
    </xf>
    <xf numFmtId="164" fontId="12" fillId="0" borderId="36" xfId="0" applyNumberFormat="1" applyFont="1" applyBorder="1" applyAlignment="1">
      <alignment horizontal="center" vertical="center"/>
    </xf>
    <xf numFmtId="164" fontId="12" fillId="0" borderId="35" xfId="0" applyNumberFormat="1" applyFont="1" applyBorder="1" applyAlignment="1">
      <alignment horizontal="center" vertical="center"/>
    </xf>
    <xf numFmtId="164" fontId="12" fillId="0" borderId="20" xfId="0" applyNumberFormat="1" applyFont="1" applyBorder="1" applyAlignment="1">
      <alignment horizontal="center" vertical="center"/>
    </xf>
    <xf numFmtId="164" fontId="13" fillId="4" borderId="37" xfId="0" applyNumberFormat="1" applyFont="1" applyFill="1" applyBorder="1" applyAlignment="1" applyProtection="1">
      <alignment horizontal="center" vertical="center"/>
      <protection locked="0"/>
    </xf>
    <xf numFmtId="164" fontId="13" fillId="4" borderId="14" xfId="0" applyNumberFormat="1" applyFont="1" applyFill="1" applyBorder="1" applyAlignment="1" applyProtection="1">
      <alignment horizontal="center" vertical="center"/>
      <protection locked="0"/>
    </xf>
    <xf numFmtId="164" fontId="13" fillId="4" borderId="15" xfId="0" applyNumberFormat="1" applyFont="1" applyFill="1" applyBorder="1" applyAlignment="1" applyProtection="1">
      <alignment horizontal="center" vertical="center"/>
      <protection locked="0"/>
    </xf>
    <xf numFmtId="164" fontId="6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6" fillId="2" borderId="16" xfId="0" applyNumberFormat="1" applyFont="1" applyFill="1" applyBorder="1" applyAlignment="1" applyProtection="1">
      <alignment horizontal="center" vertical="top" wrapText="1"/>
      <protection hidden="1"/>
    </xf>
    <xf numFmtId="164" fontId="2" fillId="6" borderId="18" xfId="0" applyNumberFormat="1" applyFont="1" applyFill="1" applyBorder="1" applyAlignment="1">
      <alignment horizontal="center" vertical="center"/>
    </xf>
    <xf numFmtId="164" fontId="2" fillId="6" borderId="22" xfId="0" applyNumberFormat="1" applyFont="1" applyFill="1" applyBorder="1" applyAlignment="1">
      <alignment horizontal="center" vertical="center"/>
    </xf>
    <xf numFmtId="164" fontId="2" fillId="7" borderId="18" xfId="0" applyNumberFormat="1" applyFont="1" applyFill="1" applyBorder="1" applyAlignment="1">
      <alignment horizontal="center" vertical="center"/>
    </xf>
    <xf numFmtId="164" fontId="2" fillId="7" borderId="22" xfId="0" applyNumberFormat="1" applyFont="1" applyFill="1" applyBorder="1" applyAlignment="1">
      <alignment horizontal="center" vertical="center"/>
    </xf>
    <xf numFmtId="164" fontId="8" fillId="0" borderId="19" xfId="1" applyNumberFormat="1" applyFont="1" applyFill="1" applyBorder="1" applyAlignment="1" applyProtection="1">
      <alignment horizontal="center" vertical="center" wrapText="1"/>
    </xf>
    <xf numFmtId="164" fontId="8" fillId="0" borderId="22" xfId="1" applyNumberFormat="1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6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9"/>
  <sheetViews>
    <sheetView showGridLines="0" tabSelected="1" topLeftCell="A2" workbookViewId="0">
      <selection activeCell="E28" sqref="E28"/>
    </sheetView>
  </sheetViews>
  <sheetFormatPr baseColWidth="10" defaultRowHeight="15" x14ac:dyDescent="0.25"/>
  <cols>
    <col min="2" max="2" width="76" customWidth="1"/>
    <col min="6" max="6" width="39.7109375" customWidth="1"/>
    <col min="7" max="7" width="23.28515625" customWidth="1"/>
    <col min="8" max="8" width="22.28515625" customWidth="1"/>
  </cols>
  <sheetData>
    <row r="1" spans="2:6" ht="77.25" thickBot="1" x14ac:dyDescent="0.3">
      <c r="B1" s="1" t="s">
        <v>0</v>
      </c>
      <c r="C1" s="2" t="s">
        <v>1</v>
      </c>
      <c r="D1" s="3" t="s">
        <v>2</v>
      </c>
      <c r="E1" s="4" t="s">
        <v>3</v>
      </c>
      <c r="F1" s="4" t="s">
        <v>4</v>
      </c>
    </row>
    <row r="2" spans="2:6" x14ac:dyDescent="0.25">
      <c r="B2" s="26" t="s">
        <v>5</v>
      </c>
      <c r="C2" s="27">
        <v>10</v>
      </c>
      <c r="D2" s="45">
        <v>4</v>
      </c>
      <c r="E2" s="48"/>
      <c r="F2" s="23" t="str">
        <f>IF(E2&lt;=0,"Error Precio",IF(E2&gt;D2,"Error Precio",E2*C2))</f>
        <v>Error Precio</v>
      </c>
    </row>
    <row r="3" spans="2:6" x14ac:dyDescent="0.25">
      <c r="B3" s="28" t="s">
        <v>6</v>
      </c>
      <c r="C3" s="29">
        <v>6</v>
      </c>
      <c r="D3" s="46">
        <v>42</v>
      </c>
      <c r="E3" s="49"/>
      <c r="F3" s="24" t="str">
        <f t="shared" ref="F3:F54" si="0">IF(E3&lt;=0,"Error Precio",IF(E3&gt;D3,"Error Precio",E3*C3))</f>
        <v>Error Precio</v>
      </c>
    </row>
    <row r="4" spans="2:6" x14ac:dyDescent="0.25">
      <c r="B4" s="28" t="s">
        <v>7</v>
      </c>
      <c r="C4" s="29">
        <v>6</v>
      </c>
      <c r="D4" s="46">
        <v>15</v>
      </c>
      <c r="E4" s="49"/>
      <c r="F4" s="24" t="str">
        <f t="shared" si="0"/>
        <v>Error Precio</v>
      </c>
    </row>
    <row r="5" spans="2:6" x14ac:dyDescent="0.25">
      <c r="B5" s="28" t="s">
        <v>8</v>
      </c>
      <c r="C5" s="29">
        <v>3</v>
      </c>
      <c r="D5" s="46">
        <v>9</v>
      </c>
      <c r="E5" s="49"/>
      <c r="F5" s="24" t="str">
        <f t="shared" si="0"/>
        <v>Error Precio</v>
      </c>
    </row>
    <row r="6" spans="2:6" x14ac:dyDescent="0.25">
      <c r="B6" s="28" t="s">
        <v>9</v>
      </c>
      <c r="C6" s="29">
        <v>5</v>
      </c>
      <c r="D6" s="46">
        <v>11</v>
      </c>
      <c r="E6" s="49"/>
      <c r="F6" s="24" t="str">
        <f t="shared" si="0"/>
        <v>Error Precio</v>
      </c>
    </row>
    <row r="7" spans="2:6" x14ac:dyDescent="0.25">
      <c r="B7" s="28" t="s">
        <v>10</v>
      </c>
      <c r="C7" s="29">
        <v>5</v>
      </c>
      <c r="D7" s="46">
        <v>32</v>
      </c>
      <c r="E7" s="49"/>
      <c r="F7" s="24" t="str">
        <f t="shared" si="0"/>
        <v>Error Precio</v>
      </c>
    </row>
    <row r="8" spans="2:6" x14ac:dyDescent="0.25">
      <c r="B8" s="28" t="s">
        <v>11</v>
      </c>
      <c r="C8" s="29">
        <v>4</v>
      </c>
      <c r="D8" s="46">
        <v>19</v>
      </c>
      <c r="E8" s="49"/>
      <c r="F8" s="24" t="str">
        <f t="shared" si="0"/>
        <v>Error Precio</v>
      </c>
    </row>
    <row r="9" spans="2:6" x14ac:dyDescent="0.25">
      <c r="B9" s="28" t="s">
        <v>12</v>
      </c>
      <c r="C9" s="29">
        <v>3</v>
      </c>
      <c r="D9" s="46">
        <v>2</v>
      </c>
      <c r="E9" s="49"/>
      <c r="F9" s="24" t="str">
        <f>IF(E9&lt;=0,"Error Precio",IF(E9&gt;D9,"Error Precio",E9*C9))</f>
        <v>Error Precio</v>
      </c>
    </row>
    <row r="10" spans="2:6" x14ac:dyDescent="0.25">
      <c r="B10" s="28" t="s">
        <v>13</v>
      </c>
      <c r="C10" s="29">
        <v>10</v>
      </c>
      <c r="D10" s="46">
        <v>0.7</v>
      </c>
      <c r="E10" s="49"/>
      <c r="F10" s="24" t="str">
        <f t="shared" si="0"/>
        <v>Error Precio</v>
      </c>
    </row>
    <row r="11" spans="2:6" x14ac:dyDescent="0.25">
      <c r="B11" s="28" t="s">
        <v>14</v>
      </c>
      <c r="C11" s="29">
        <v>44</v>
      </c>
      <c r="D11" s="46">
        <v>3</v>
      </c>
      <c r="E11" s="49"/>
      <c r="F11" s="24" t="str">
        <f t="shared" si="0"/>
        <v>Error Precio</v>
      </c>
    </row>
    <row r="12" spans="2:6" x14ac:dyDescent="0.25">
      <c r="B12" s="28" t="s">
        <v>15</v>
      </c>
      <c r="C12" s="29">
        <v>26</v>
      </c>
      <c r="D12" s="46">
        <v>6</v>
      </c>
      <c r="E12" s="49"/>
      <c r="F12" s="24" t="str">
        <f t="shared" si="0"/>
        <v>Error Precio</v>
      </c>
    </row>
    <row r="13" spans="2:6" x14ac:dyDescent="0.25">
      <c r="B13" s="28" t="s">
        <v>16</v>
      </c>
      <c r="C13" s="29">
        <v>10</v>
      </c>
      <c r="D13" s="46">
        <v>75</v>
      </c>
      <c r="E13" s="49"/>
      <c r="F13" s="24" t="str">
        <f t="shared" si="0"/>
        <v>Error Precio</v>
      </c>
    </row>
    <row r="14" spans="2:6" x14ac:dyDescent="0.25">
      <c r="B14" s="28" t="s">
        <v>17</v>
      </c>
      <c r="C14" s="29">
        <v>12</v>
      </c>
      <c r="D14" s="46">
        <v>19</v>
      </c>
      <c r="E14" s="49"/>
      <c r="F14" s="24" t="str">
        <f t="shared" si="0"/>
        <v>Error Precio</v>
      </c>
    </row>
    <row r="15" spans="2:6" x14ac:dyDescent="0.25">
      <c r="B15" s="28" t="s">
        <v>18</v>
      </c>
      <c r="C15" s="29">
        <v>540</v>
      </c>
      <c r="D15" s="46">
        <v>1.19</v>
      </c>
      <c r="E15" s="49"/>
      <c r="F15" s="24" t="str">
        <f t="shared" si="0"/>
        <v>Error Precio</v>
      </c>
    </row>
    <row r="16" spans="2:6" x14ac:dyDescent="0.25">
      <c r="B16" s="28" t="s">
        <v>19</v>
      </c>
      <c r="C16" s="29">
        <v>120</v>
      </c>
      <c r="D16" s="46">
        <v>0.75</v>
      </c>
      <c r="E16" s="49"/>
      <c r="F16" s="24" t="str">
        <f t="shared" si="0"/>
        <v>Error Precio</v>
      </c>
    </row>
    <row r="17" spans="2:6" ht="15.75" thickBot="1" x14ac:dyDescent="0.3">
      <c r="B17" s="30" t="s">
        <v>20</v>
      </c>
      <c r="C17" s="31">
        <v>12</v>
      </c>
      <c r="D17" s="47">
        <v>30</v>
      </c>
      <c r="E17" s="50"/>
      <c r="F17" s="25" t="str">
        <f t="shared" si="0"/>
        <v>Error Precio</v>
      </c>
    </row>
    <row r="18" spans="2:6" x14ac:dyDescent="0.25">
      <c r="B18" s="32" t="s">
        <v>21</v>
      </c>
      <c r="C18" s="33">
        <v>20</v>
      </c>
      <c r="D18" s="51">
        <v>0.06</v>
      </c>
      <c r="E18" s="56"/>
      <c r="F18" s="5" t="str">
        <f t="shared" si="0"/>
        <v>Error Precio</v>
      </c>
    </row>
    <row r="19" spans="2:6" x14ac:dyDescent="0.25">
      <c r="B19" s="28" t="s">
        <v>22</v>
      </c>
      <c r="C19" s="34">
        <v>5</v>
      </c>
      <c r="D19" s="52">
        <v>9</v>
      </c>
      <c r="E19" s="49"/>
      <c r="F19" s="6" t="str">
        <f t="shared" si="0"/>
        <v>Error Precio</v>
      </c>
    </row>
    <row r="20" spans="2:6" x14ac:dyDescent="0.25">
      <c r="B20" s="28" t="s">
        <v>23</v>
      </c>
      <c r="C20" s="34">
        <v>3</v>
      </c>
      <c r="D20" s="52">
        <v>1.1499999999999999</v>
      </c>
      <c r="E20" s="49"/>
      <c r="F20" s="6" t="str">
        <f t="shared" si="0"/>
        <v>Error Precio</v>
      </c>
    </row>
    <row r="21" spans="2:6" x14ac:dyDescent="0.25">
      <c r="B21" s="28" t="s">
        <v>24</v>
      </c>
      <c r="C21" s="34">
        <v>10</v>
      </c>
      <c r="D21" s="52">
        <v>6</v>
      </c>
      <c r="E21" s="49"/>
      <c r="F21" s="6" t="str">
        <f t="shared" si="0"/>
        <v>Error Precio</v>
      </c>
    </row>
    <row r="22" spans="2:6" x14ac:dyDescent="0.25">
      <c r="B22" s="28" t="s">
        <v>25</v>
      </c>
      <c r="C22" s="34">
        <v>3</v>
      </c>
      <c r="D22" s="52">
        <v>5</v>
      </c>
      <c r="E22" s="49"/>
      <c r="F22" s="6" t="str">
        <f t="shared" si="0"/>
        <v>Error Precio</v>
      </c>
    </row>
    <row r="23" spans="2:6" x14ac:dyDescent="0.25">
      <c r="B23" s="35" t="s">
        <v>26</v>
      </c>
      <c r="C23" s="34">
        <v>3</v>
      </c>
      <c r="D23" s="52">
        <v>73</v>
      </c>
      <c r="E23" s="49"/>
      <c r="F23" s="6" t="str">
        <f t="shared" si="0"/>
        <v>Error Precio</v>
      </c>
    </row>
    <row r="24" spans="2:6" x14ac:dyDescent="0.25">
      <c r="B24" s="28" t="s">
        <v>27</v>
      </c>
      <c r="C24" s="34">
        <v>3</v>
      </c>
      <c r="D24" s="52">
        <v>21</v>
      </c>
      <c r="E24" s="49"/>
      <c r="F24" s="6" t="str">
        <f t="shared" si="0"/>
        <v>Error Precio</v>
      </c>
    </row>
    <row r="25" spans="2:6" x14ac:dyDescent="0.25">
      <c r="B25" s="28" t="s">
        <v>28</v>
      </c>
      <c r="C25" s="34">
        <v>3</v>
      </c>
      <c r="D25" s="52">
        <v>42</v>
      </c>
      <c r="E25" s="49"/>
      <c r="F25" s="6" t="str">
        <f t="shared" si="0"/>
        <v>Error Precio</v>
      </c>
    </row>
    <row r="26" spans="2:6" x14ac:dyDescent="0.25">
      <c r="B26" s="28" t="s">
        <v>29</v>
      </c>
      <c r="C26" s="34">
        <v>3</v>
      </c>
      <c r="D26" s="52">
        <v>65</v>
      </c>
      <c r="E26" s="49"/>
      <c r="F26" s="6" t="str">
        <f t="shared" si="0"/>
        <v>Error Precio</v>
      </c>
    </row>
    <row r="27" spans="2:6" x14ac:dyDescent="0.25">
      <c r="B27" s="28" t="s">
        <v>30</v>
      </c>
      <c r="C27" s="34">
        <v>3</v>
      </c>
      <c r="D27" s="52">
        <v>5</v>
      </c>
      <c r="E27" s="49"/>
      <c r="F27" s="6" t="str">
        <f t="shared" si="0"/>
        <v>Error Precio</v>
      </c>
    </row>
    <row r="28" spans="2:6" x14ac:dyDescent="0.25">
      <c r="B28" s="28" t="s">
        <v>31</v>
      </c>
      <c r="C28" s="34">
        <v>4</v>
      </c>
      <c r="D28" s="52">
        <v>24</v>
      </c>
      <c r="E28" s="49"/>
      <c r="F28" s="6" t="str">
        <f t="shared" si="0"/>
        <v>Error Precio</v>
      </c>
    </row>
    <row r="29" spans="2:6" x14ac:dyDescent="0.25">
      <c r="B29" s="36" t="s">
        <v>60</v>
      </c>
      <c r="C29" s="37">
        <v>3</v>
      </c>
      <c r="D29" s="53">
        <v>18</v>
      </c>
      <c r="E29" s="49"/>
      <c r="F29" s="6" t="str">
        <f t="shared" si="0"/>
        <v>Error Precio</v>
      </c>
    </row>
    <row r="30" spans="2:6" ht="15.75" thickBot="1" x14ac:dyDescent="0.3">
      <c r="B30" s="38" t="s">
        <v>32</v>
      </c>
      <c r="C30" s="39">
        <v>5</v>
      </c>
      <c r="D30" s="54">
        <v>11</v>
      </c>
      <c r="E30" s="57"/>
      <c r="F30" s="7" t="str">
        <f t="shared" si="0"/>
        <v>Error Precio</v>
      </c>
    </row>
    <row r="31" spans="2:6" x14ac:dyDescent="0.25">
      <c r="B31" s="26" t="s">
        <v>33</v>
      </c>
      <c r="C31" s="33">
        <v>5</v>
      </c>
      <c r="D31" s="51">
        <v>11</v>
      </c>
      <c r="E31" s="48"/>
      <c r="F31" s="5" t="str">
        <f t="shared" si="0"/>
        <v>Error Precio</v>
      </c>
    </row>
    <row r="32" spans="2:6" x14ac:dyDescent="0.25">
      <c r="B32" s="28" t="s">
        <v>34</v>
      </c>
      <c r="C32" s="34">
        <v>9</v>
      </c>
      <c r="D32" s="52">
        <v>25</v>
      </c>
      <c r="E32" s="49"/>
      <c r="F32" s="6" t="str">
        <f t="shared" si="0"/>
        <v>Error Precio</v>
      </c>
    </row>
    <row r="33" spans="2:6" x14ac:dyDescent="0.25">
      <c r="B33" s="28" t="s">
        <v>35</v>
      </c>
      <c r="C33" s="34">
        <v>17</v>
      </c>
      <c r="D33" s="52">
        <v>25</v>
      </c>
      <c r="E33" s="49"/>
      <c r="F33" s="6" t="str">
        <f t="shared" si="0"/>
        <v>Error Precio</v>
      </c>
    </row>
    <row r="34" spans="2:6" ht="15.75" thickBot="1" x14ac:dyDescent="0.3">
      <c r="B34" s="38" t="s">
        <v>36</v>
      </c>
      <c r="C34" s="39">
        <v>8</v>
      </c>
      <c r="D34" s="54">
        <v>28</v>
      </c>
      <c r="E34" s="50"/>
      <c r="F34" s="7" t="str">
        <f t="shared" si="0"/>
        <v>Error Precio</v>
      </c>
    </row>
    <row r="35" spans="2:6" x14ac:dyDescent="0.25">
      <c r="B35" s="26" t="s">
        <v>37</v>
      </c>
      <c r="C35" s="33">
        <v>3</v>
      </c>
      <c r="D35" s="51">
        <v>7</v>
      </c>
      <c r="E35" s="48"/>
      <c r="F35" s="5" t="str">
        <f t="shared" si="0"/>
        <v>Error Precio</v>
      </c>
    </row>
    <row r="36" spans="2:6" x14ac:dyDescent="0.25">
      <c r="B36" s="28" t="s">
        <v>38</v>
      </c>
      <c r="C36" s="34">
        <v>3</v>
      </c>
      <c r="D36" s="52">
        <v>8</v>
      </c>
      <c r="E36" s="49"/>
      <c r="F36" s="6" t="str">
        <f t="shared" si="0"/>
        <v>Error Precio</v>
      </c>
    </row>
    <row r="37" spans="2:6" ht="15.75" thickBot="1" x14ac:dyDescent="0.3">
      <c r="B37" s="30" t="s">
        <v>39</v>
      </c>
      <c r="C37" s="39">
        <v>3</v>
      </c>
      <c r="D37" s="54">
        <v>7</v>
      </c>
      <c r="E37" s="50"/>
      <c r="F37" s="7" t="str">
        <f t="shared" si="0"/>
        <v>Error Precio</v>
      </c>
    </row>
    <row r="38" spans="2:6" x14ac:dyDescent="0.25">
      <c r="B38" s="26" t="s">
        <v>40</v>
      </c>
      <c r="C38" s="33">
        <v>14</v>
      </c>
      <c r="D38" s="51">
        <v>41</v>
      </c>
      <c r="E38" s="48"/>
      <c r="F38" s="5" t="str">
        <f t="shared" si="0"/>
        <v>Error Precio</v>
      </c>
    </row>
    <row r="39" spans="2:6" x14ac:dyDescent="0.25">
      <c r="B39" s="28" t="s">
        <v>41</v>
      </c>
      <c r="C39" s="34">
        <v>6</v>
      </c>
      <c r="D39" s="52">
        <v>20</v>
      </c>
      <c r="E39" s="49"/>
      <c r="F39" s="6" t="str">
        <f t="shared" si="0"/>
        <v>Error Precio</v>
      </c>
    </row>
    <row r="40" spans="2:6" x14ac:dyDescent="0.25">
      <c r="B40" s="28" t="s">
        <v>42</v>
      </c>
      <c r="C40" s="34">
        <v>10</v>
      </c>
      <c r="D40" s="52">
        <v>11</v>
      </c>
      <c r="E40" s="49"/>
      <c r="F40" s="6" t="str">
        <f t="shared" si="0"/>
        <v>Error Precio</v>
      </c>
    </row>
    <row r="41" spans="2:6" x14ac:dyDescent="0.25">
      <c r="B41" s="28" t="s">
        <v>43</v>
      </c>
      <c r="C41" s="34">
        <v>5</v>
      </c>
      <c r="D41" s="52">
        <v>30</v>
      </c>
      <c r="E41" s="49"/>
      <c r="F41" s="6" t="str">
        <f t="shared" si="0"/>
        <v>Error Precio</v>
      </c>
    </row>
    <row r="42" spans="2:6" ht="15.75" thickBot="1" x14ac:dyDescent="0.3">
      <c r="B42" s="30" t="s">
        <v>44</v>
      </c>
      <c r="C42" s="39">
        <v>5</v>
      </c>
      <c r="D42" s="54">
        <v>10</v>
      </c>
      <c r="E42" s="50"/>
      <c r="F42" s="7" t="str">
        <f t="shared" si="0"/>
        <v>Error Precio</v>
      </c>
    </row>
    <row r="43" spans="2:6" x14ac:dyDescent="0.25">
      <c r="B43" s="26" t="s">
        <v>45</v>
      </c>
      <c r="C43" s="33">
        <v>50</v>
      </c>
      <c r="D43" s="51">
        <v>10</v>
      </c>
      <c r="E43" s="48"/>
      <c r="F43" s="5" t="str">
        <f t="shared" si="0"/>
        <v>Error Precio</v>
      </c>
    </row>
    <row r="44" spans="2:6" x14ac:dyDescent="0.25">
      <c r="B44" s="28" t="s">
        <v>46</v>
      </c>
      <c r="C44" s="34">
        <v>6</v>
      </c>
      <c r="D44" s="52">
        <v>15</v>
      </c>
      <c r="E44" s="49"/>
      <c r="F44" s="6" t="str">
        <f t="shared" si="0"/>
        <v>Error Precio</v>
      </c>
    </row>
    <row r="45" spans="2:6" x14ac:dyDescent="0.25">
      <c r="B45" s="28" t="s">
        <v>47</v>
      </c>
      <c r="C45" s="34">
        <v>5</v>
      </c>
      <c r="D45" s="52">
        <v>1.1499999999999999</v>
      </c>
      <c r="E45" s="49"/>
      <c r="F45" s="6" t="str">
        <f t="shared" si="0"/>
        <v>Error Precio</v>
      </c>
    </row>
    <row r="46" spans="2:6" ht="15.75" thickBot="1" x14ac:dyDescent="0.3">
      <c r="B46" s="36" t="s">
        <v>48</v>
      </c>
      <c r="C46" s="37">
        <v>200</v>
      </c>
      <c r="D46" s="53">
        <v>0.09</v>
      </c>
      <c r="E46" s="50"/>
      <c r="F46" s="8" t="str">
        <f t="shared" si="0"/>
        <v>Error Precio</v>
      </c>
    </row>
    <row r="47" spans="2:6" x14ac:dyDescent="0.25">
      <c r="B47" s="26" t="s">
        <v>61</v>
      </c>
      <c r="C47" s="40">
        <v>3</v>
      </c>
      <c r="D47" s="51">
        <v>65</v>
      </c>
      <c r="E47" s="48"/>
      <c r="F47" s="23" t="str">
        <f t="shared" ref="F47:F48" si="1">IF(E47&lt;=0,"Error Precio",IF(E47&gt;D47,"Error Precio",E47*C47))</f>
        <v>Error Precio</v>
      </c>
    </row>
    <row r="48" spans="2:6" x14ac:dyDescent="0.25">
      <c r="B48" s="28" t="s">
        <v>62</v>
      </c>
      <c r="C48" s="41">
        <v>3</v>
      </c>
      <c r="D48" s="52">
        <v>73</v>
      </c>
      <c r="E48" s="49"/>
      <c r="F48" s="24" t="str">
        <f t="shared" si="1"/>
        <v>Error Precio</v>
      </c>
    </row>
    <row r="49" spans="2:8" x14ac:dyDescent="0.25">
      <c r="B49" s="35" t="s">
        <v>49</v>
      </c>
      <c r="C49" s="41">
        <v>12</v>
      </c>
      <c r="D49" s="52">
        <v>3</v>
      </c>
      <c r="E49" s="49"/>
      <c r="F49" s="24" t="str">
        <f t="shared" si="0"/>
        <v>Error Precio</v>
      </c>
    </row>
    <row r="50" spans="2:8" x14ac:dyDescent="0.25">
      <c r="B50" s="35" t="s">
        <v>50</v>
      </c>
      <c r="C50" s="41">
        <v>10</v>
      </c>
      <c r="D50" s="52">
        <v>15</v>
      </c>
      <c r="E50" s="49"/>
      <c r="F50" s="24" t="str">
        <f t="shared" si="0"/>
        <v>Error Precio</v>
      </c>
    </row>
    <row r="51" spans="2:8" x14ac:dyDescent="0.25">
      <c r="B51" s="35" t="s">
        <v>51</v>
      </c>
      <c r="C51" s="41">
        <v>6</v>
      </c>
      <c r="D51" s="52">
        <v>8</v>
      </c>
      <c r="E51" s="49"/>
      <c r="F51" s="24" t="str">
        <f t="shared" si="0"/>
        <v>Error Precio</v>
      </c>
    </row>
    <row r="52" spans="2:8" x14ac:dyDescent="0.25">
      <c r="B52" s="35" t="s">
        <v>63</v>
      </c>
      <c r="C52" s="41">
        <v>6</v>
      </c>
      <c r="D52" s="52">
        <v>4</v>
      </c>
      <c r="E52" s="49"/>
      <c r="F52" s="24" t="str">
        <f t="shared" ref="F52" si="2">IF(E52&lt;=0,"Error Precio",IF(E52&gt;D52,"Error Precio",E52*C52))</f>
        <v>Error Precio</v>
      </c>
    </row>
    <row r="53" spans="2:8" ht="15.75" thickBot="1" x14ac:dyDescent="0.3">
      <c r="B53" s="38" t="s">
        <v>52</v>
      </c>
      <c r="C53" s="42">
        <v>2</v>
      </c>
      <c r="D53" s="54">
        <v>21</v>
      </c>
      <c r="E53" s="50"/>
      <c r="F53" s="25" t="str">
        <f t="shared" si="0"/>
        <v>Error Precio</v>
      </c>
    </row>
    <row r="54" spans="2:8" ht="15.75" thickBot="1" x14ac:dyDescent="0.3">
      <c r="B54" s="43" t="s">
        <v>53</v>
      </c>
      <c r="C54" s="44">
        <v>7</v>
      </c>
      <c r="D54" s="55">
        <v>11</v>
      </c>
      <c r="E54" s="58"/>
      <c r="F54" s="22" t="str">
        <f t="shared" si="0"/>
        <v>Error Precio</v>
      </c>
    </row>
    <row r="55" spans="2:8" ht="24" thickBot="1" x14ac:dyDescent="0.3">
      <c r="B55" s="59" t="s">
        <v>54</v>
      </c>
      <c r="C55" s="60"/>
      <c r="D55" s="60"/>
      <c r="E55" s="60"/>
      <c r="F55" s="9">
        <f>SUM(F2:F54)</f>
        <v>0</v>
      </c>
      <c r="G55" s="10"/>
    </row>
    <row r="57" spans="2:8" ht="15.75" thickBot="1" x14ac:dyDescent="0.3"/>
    <row r="58" spans="2:8" ht="32.25" thickBot="1" x14ac:dyDescent="0.3">
      <c r="F58" s="11" t="s">
        <v>55</v>
      </c>
      <c r="G58" s="11" t="s">
        <v>56</v>
      </c>
      <c r="H58" s="11" t="s">
        <v>57</v>
      </c>
    </row>
    <row r="59" spans="2:8" x14ac:dyDescent="0.25">
      <c r="B59" s="12" t="s">
        <v>58</v>
      </c>
      <c r="C59" s="13"/>
      <c r="D59" s="13"/>
      <c r="E59" s="13"/>
      <c r="F59" s="61" t="str">
        <f>IF(COUNTIF(F2:F54,"Error Precio"),"Oferta incompleta.",SUM(F2:F54)*4)</f>
        <v>Oferta incompleta.</v>
      </c>
      <c r="G59" s="63">
        <v>29692</v>
      </c>
      <c r="H59" s="65" t="str">
        <f>IF(F59&lt;=0,"Error Precio",IF(F59&gt;G59,"Error Precio",IF(F59&lt;=G59,"Precio Válido",+F59*1)))</f>
        <v>Error Precio</v>
      </c>
    </row>
    <row r="60" spans="2:8" ht="19.5" thickBot="1" x14ac:dyDescent="0.3">
      <c r="B60" s="14"/>
      <c r="C60" s="15"/>
      <c r="D60" s="15"/>
      <c r="E60" s="15"/>
      <c r="F60" s="62"/>
      <c r="G60" s="64"/>
      <c r="H60" s="66"/>
    </row>
    <row r="61" spans="2:8" ht="45.75" thickBot="1" x14ac:dyDescent="0.3">
      <c r="B61" s="16"/>
      <c r="C61" s="16"/>
      <c r="D61" s="16"/>
      <c r="E61" s="17"/>
      <c r="F61" s="18" t="s">
        <v>59</v>
      </c>
      <c r="G61" s="19"/>
      <c r="H61" s="20"/>
    </row>
    <row r="64" spans="2:8" x14ac:dyDescent="0.25">
      <c r="G64" s="10"/>
    </row>
    <row r="65" spans="7:8" x14ac:dyDescent="0.25">
      <c r="G65" s="10"/>
      <c r="H65" s="10"/>
    </row>
    <row r="68" spans="7:8" x14ac:dyDescent="0.25">
      <c r="G68" s="21"/>
    </row>
    <row r="69" spans="7:8" x14ac:dyDescent="0.25">
      <c r="G69" s="21"/>
    </row>
  </sheetData>
  <sheetProtection password="B95F" sheet="1" objects="1" scenarios="1"/>
  <mergeCells count="4">
    <mergeCell ref="B55:E55"/>
    <mergeCell ref="F59:F60"/>
    <mergeCell ref="G59:G60"/>
    <mergeCell ref="H59:H60"/>
  </mergeCells>
  <conditionalFormatting sqref="F2:F46 F49:F51 F53:F54">
    <cfRule type="containsText" dxfId="5" priority="9" operator="containsText" text="Error Precio">
      <formula>NOT(ISERROR(SEARCH("Error Precio",F2)))</formula>
    </cfRule>
    <cfRule type="expression" priority="10">
      <formula>#REF!</formula>
    </cfRule>
  </conditionalFormatting>
  <conditionalFormatting sqref="H59:H60">
    <cfRule type="containsText" dxfId="4" priority="7" operator="containsText" text="Error Precio">
      <formula>NOT(ISERROR(SEARCH("Error Precio",H59)))</formula>
    </cfRule>
  </conditionalFormatting>
  <conditionalFormatting sqref="H59">
    <cfRule type="expression" dxfId="3" priority="8">
      <formula>#REF!&gt;#REF!</formula>
    </cfRule>
  </conditionalFormatting>
  <conditionalFormatting sqref="F47">
    <cfRule type="containsText" dxfId="2" priority="5" operator="containsText" text="Error Precio">
      <formula>NOT(ISERROR(SEARCH("Error Precio",F47)))</formula>
    </cfRule>
    <cfRule type="expression" priority="6">
      <formula>#REF!</formula>
    </cfRule>
  </conditionalFormatting>
  <conditionalFormatting sqref="F48">
    <cfRule type="containsText" dxfId="1" priority="3" operator="containsText" text="Error Precio">
      <formula>NOT(ISERROR(SEARCH("Error Precio",F48)))</formula>
    </cfRule>
    <cfRule type="expression" priority="4">
      <formula>#REF!</formula>
    </cfRule>
  </conditionalFormatting>
  <conditionalFormatting sqref="F52">
    <cfRule type="containsText" dxfId="0" priority="1" operator="containsText" text="Error Precio">
      <formula>NOT(ISERROR(SEARCH("Error Precio",F52)))</formula>
    </cfRule>
    <cfRule type="expression" priority="2">
      <formula>#REF!</formula>
    </cfRule>
  </conditionalFormatting>
  <dataValidations count="1">
    <dataValidation type="custom" allowBlank="1" showInputMessage="1" showErrorMessage="1" errorTitle="NÚMERO DE DECIMALES INCORRECTO" error="El precio deberá incluir 2 decimales." sqref="E2:E54">
      <formula1>E2:E54*100=INT(E2:E54*100)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993A602144014F840D0BAE48C6FBC4" ma:contentTypeVersion="2" ma:contentTypeDescription="Crear nuevo documento." ma:contentTypeScope="" ma:versionID="2b0817339dbf4463cedc4449b32a2e9b">
  <xsd:schema xmlns:xsd="http://www.w3.org/2001/XMLSchema" xmlns:xs="http://www.w3.org/2001/XMLSchema" xmlns:p="http://schemas.microsoft.com/office/2006/metadata/properties" xmlns:ns3="09028c45-50fc-4af5-b513-465148fb23dc" targetNamespace="http://schemas.microsoft.com/office/2006/metadata/properties" ma:root="true" ma:fieldsID="0b8e591efca9a47ab79b212f3abb2112" ns3:_="">
    <xsd:import namespace="09028c45-50fc-4af5-b513-465148fb23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28c45-50fc-4af5-b513-465148fb23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1E6E64-F3DB-419E-A9F0-6ABA89F4727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9028c45-50fc-4af5-b513-465148fb23d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706A2B4-4BE7-448A-89D2-8340FF0622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9B2D08-860F-4224-8CC7-5E0A295A2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28c45-50fc-4af5-b513-465148fb2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FREMAP</cp:lastModifiedBy>
  <dcterms:created xsi:type="dcterms:W3CDTF">2019-10-07T13:47:53Z</dcterms:created>
  <dcterms:modified xsi:type="dcterms:W3CDTF">2019-10-25T07:43:22Z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0x0101006C993A602144014F840D0BAE48C6FBC4</vt:lpwstr>
  </property>
</Properties>
</file>